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/>
  <mc:AlternateContent xmlns:mc="http://schemas.openxmlformats.org/markup-compatibility/2006">
    <mc:Choice Requires="x15">
      <x15ac:absPath xmlns:x15ac="http://schemas.microsoft.com/office/spreadsheetml/2010/11/ac" url="\\dars.local\fs\Skupni\gradnje-oddajadel\razpisi DARS\2021-000136 - Vzdrževanje video in ADP in PV\RD-136-2021-objava\"/>
    </mc:Choice>
  </mc:AlternateContent>
  <xr:revisionPtr revIDLastSave="0" documentId="13_ncr:1_{732D8E5F-62EF-48CE-9A4E-DA3436246815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Sklop 1" sheetId="2" r:id="rId1"/>
  </sheets>
  <definedNames>
    <definedName name="_xlnm.Print_Area" localSheetId="0">'Sklop 1'!$A$1:$F$47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32" i="2" l="1"/>
  <c r="E29" i="2"/>
  <c r="E24" i="2"/>
  <c r="F10" i="2"/>
  <c r="F11" i="2"/>
  <c r="F12" i="2"/>
  <c r="F13" i="2"/>
  <c r="F14" i="2"/>
  <c r="F15" i="2"/>
  <c r="F16" i="2"/>
  <c r="F17" i="2"/>
  <c r="F18" i="2"/>
  <c r="F9" i="2"/>
  <c r="E30" i="2" l="1"/>
  <c r="E25" i="2"/>
  <c r="F20" i="2" l="1"/>
  <c r="D33" i="2" s="1"/>
  <c r="D34" i="2" s="1"/>
</calcChain>
</file>

<file path=xl/sharedStrings.xml><?xml version="1.0" encoding="utf-8"?>
<sst xmlns="http://schemas.openxmlformats.org/spreadsheetml/2006/main" count="68" uniqueCount="62">
  <si>
    <t>Zap. št</t>
  </si>
  <si>
    <t>Material</t>
  </si>
  <si>
    <t>Proizvajalec in model</t>
  </si>
  <si>
    <t>Cena v EUR/EM brez DDV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</si>
  <si>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</si>
  <si>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</si>
  <si>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</si>
  <si>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</si>
  <si>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</si>
  <si>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</si>
  <si>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</si>
  <si>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</si>
  <si>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</si>
  <si>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</si>
  <si>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 xml:space="preserve">Kamera </t>
  </si>
  <si>
    <t>Video napajalno korekcijski vmesnik z napajalnikom</t>
  </si>
  <si>
    <t>SKUPAJ A: (v EUR brez DDV)</t>
  </si>
  <si>
    <t>SKUPAJ B: (v EUR brez DDV)</t>
  </si>
  <si>
    <t>Zap. Št.</t>
  </si>
  <si>
    <t>Opis storitve</t>
  </si>
  <si>
    <t>Število ur(h)</t>
  </si>
  <si>
    <t>cene ure (EUR brez DDV</t>
  </si>
  <si>
    <t>Skupaj EUR brez DDV</t>
  </si>
  <si>
    <t>Skupaj C: (v EUR brez DDV)</t>
  </si>
  <si>
    <t>C: Intervencijsko vzdrževanje in tehnična podpora</t>
  </si>
  <si>
    <t>Skupaj A+B+C V EUR brez DDV</t>
  </si>
  <si>
    <t>DDV 22%</t>
  </si>
  <si>
    <t>Skupaj v EUR z DDV</t>
  </si>
  <si>
    <t xml:space="preserve">Objektiv kamere 1/3" 3.5-8mm (FI,4-64), DC drive </t>
  </si>
  <si>
    <t>Strežnik skupaj z ustrezno programsko opremo za ADP, VNP  ter povezavo na obstoječi nadzorno krmilni sistem</t>
  </si>
  <si>
    <t>Delovna postaja skupaj z ustrezno programsko opremo za ADP, VNP ter povezavo na obstoječi nadzorno krmilni sistem</t>
  </si>
  <si>
    <t>1.Čas prevoza se ne šteje kot delovna ura. Stroški prevoza morajo biti vključeni v ceni delovne ure.</t>
  </si>
  <si>
    <t>Kos</t>
  </si>
  <si>
    <t>Skupaj vrednost brez DDV</t>
  </si>
  <si>
    <t xml:space="preserve">B: Stalna pripravljenost in odzivnost-mesečni pavšal </t>
  </si>
  <si>
    <t>Število mesecev</t>
  </si>
  <si>
    <t>24 urna odzivnost in pripravljenost mesečni pavšal</t>
  </si>
  <si>
    <t>cena mesec(EUR brez DDV)</t>
  </si>
  <si>
    <t xml:space="preserve">Dobava in montaža ostalih rezervnih delov po priloženem ceniku </t>
  </si>
  <si>
    <t>Sony (SSC-DC80P) oziroma enakovredna-adekvatna</t>
  </si>
  <si>
    <t>Mavix Media Racer 150 oziroma enakovreden-adekvaten</t>
  </si>
  <si>
    <t>Initra PVR 4-24 oziroma enakovreden-adekvaten</t>
  </si>
  <si>
    <t>IBM X-series 225 ali novejša z ustrezno programsko opremo za obstoječ ADP ter VNP</t>
  </si>
  <si>
    <t>IBM X3650 ali novejša z ustrezno programsko opremo za obstoječ VNP ter ADP</t>
  </si>
  <si>
    <t xml:space="preserve">2.Vsa oprema oziroma rezervni deli ponujeni v ponudbenem predračunu morajo biti popolnoma kompatibilni z obstoječim sistemom ADP ter VNP. </t>
  </si>
  <si>
    <t>Video kodirnik</t>
  </si>
  <si>
    <t>Napajalnik za rack prometnih modulov</t>
  </si>
  <si>
    <t>Traficon</t>
  </si>
  <si>
    <t>11.</t>
  </si>
  <si>
    <t>Prometni modul - detektor</t>
  </si>
  <si>
    <t>Traficon VIP/T oziroma enakovredna-adekvatna primerna za obstoječ RACK</t>
  </si>
  <si>
    <t>IP video dekodirni strežnik (2 x video izhod)</t>
  </si>
  <si>
    <t>Ohišje fiksne kamere z nosilcem za zunanjo montažo IP 67 z grelcem primerna tudi za montažo v predorih V4A</t>
  </si>
  <si>
    <t>Ponudbeni predračun sklop 1</t>
  </si>
  <si>
    <t>Ponudnik:___________________</t>
  </si>
  <si>
    <t>Ponudbeni predračun št.:_________________________</t>
  </si>
  <si>
    <t>Kraj in datum:___________________</t>
  </si>
  <si>
    <t>Ponudnik:____________________</t>
  </si>
  <si>
    <t>3. Maksimalna vrednost postavke 24 urna odzivnost in pripravljenost mesečni pavšal znaša 1.900,00 brez DDV, ponudbe ki bodo to vrednost presegale bodo izločene.</t>
  </si>
  <si>
    <t>A: Dobava in montaža rezervnih delov  (montaža s strani izvajalca - strošek montaže ni vštet v ceni rezervnega dela in se črpa iz postavke C. ponudbenega predračuna)</t>
  </si>
  <si>
    <t xml:space="preserve">Odprava napake na lokaciji 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</si>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</sst>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0"/>
      <color rgb="FFFF0000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3" fillId="0" borderId="0" xfId="0" applyFont="1"/>
    <xf numFmtId="0" fontId="1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2" fillId="0" borderId="0" xfId="0" applyFont="1" applyAlignment="1"/>
    <xf numFmtId="0" fontId="2" fillId="0" borderId="0" xfId="0" applyFont="1"/>
    <xf numFmtId="2" fontId="2" fillId="0" borderId="0" xfId="0" applyNumberFormat="1" applyFont="1" applyAlignment="1">
      <alignment horizontal="left" wrapText="1"/>
    </xf>
    <xf numFmtId="0" fontId="2" fillId="0" borderId="0" xfId="0" applyFont="1" applyAlignment="1">
      <alignment horizontal="left" wrapText="1"/>
    </xf>
    <xf numFmtId="0" fontId="1" fillId="0" borderId="0" xfId="0" applyFont="1"/>
    <xf numFmtId="0" fontId="2" fillId="0" borderId="12" xfId="0" applyFont="1" applyBorder="1"/>
    <xf numFmtId="0" fontId="2" fillId="0" borderId="13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vertical="center"/>
    </xf>
    <xf numFmtId="0" fontId="4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/>
    </xf>
    <xf numFmtId="4" fontId="4" fillId="0" borderId="4" xfId="0" applyNumberFormat="1" applyFont="1" applyBorder="1" applyAlignment="1">
      <alignment horizontal="right" vertical="center"/>
    </xf>
    <xf numFmtId="0" fontId="2" fillId="0" borderId="5" xfId="0" applyFont="1" applyBorder="1" applyAlignment="1">
      <alignment horizontal="center" vertical="center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4" fontId="4" fillId="0" borderId="1" xfId="0" applyNumberFormat="1" applyFont="1" applyBorder="1" applyAlignment="1" applyProtection="1">
      <alignment horizontal="center" vertical="center"/>
      <protection locked="0"/>
    </xf>
    <xf numFmtId="0" fontId="4" fillId="0" borderId="1" xfId="0" applyFont="1" applyBorder="1" applyAlignment="1">
      <alignment vertical="center"/>
    </xf>
    <xf numFmtId="0" fontId="2" fillId="0" borderId="15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vertical="center" wrapText="1"/>
    </xf>
    <xf numFmtId="0" fontId="2" fillId="0" borderId="0" xfId="0" applyFont="1" applyBorder="1"/>
    <xf numFmtId="0" fontId="1" fillId="0" borderId="0" xfId="0" applyFont="1" applyBorder="1"/>
    <xf numFmtId="0" fontId="1" fillId="0" borderId="10" xfId="0" applyFont="1" applyBorder="1" applyAlignment="1">
      <alignment horizontal="left" wrapText="1"/>
    </xf>
    <xf numFmtId="4" fontId="1" fillId="0" borderId="11" xfId="0" applyNumberFormat="1" applyFont="1" applyBorder="1" applyAlignment="1">
      <alignment horizontal="center"/>
    </xf>
    <xf numFmtId="4" fontId="2" fillId="0" borderId="0" xfId="0" applyNumberFormat="1" applyFont="1"/>
    <xf numFmtId="0" fontId="2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vertical="center" wrapText="1"/>
    </xf>
    <xf numFmtId="0" fontId="2" fillId="0" borderId="8" xfId="0" applyFont="1" applyBorder="1" applyAlignment="1">
      <alignment horizontal="center" vertical="center"/>
    </xf>
    <xf numFmtId="4" fontId="2" fillId="0" borderId="8" xfId="0" applyNumberFormat="1" applyFont="1" applyBorder="1" applyAlignment="1" applyProtection="1">
      <alignment horizontal="center" vertical="center"/>
      <protection locked="0"/>
    </xf>
    <xf numFmtId="4" fontId="5" fillId="0" borderId="0" xfId="0" applyNumberFormat="1" applyFont="1"/>
    <xf numFmtId="0" fontId="1" fillId="0" borderId="16" xfId="0" applyFont="1" applyBorder="1" applyAlignment="1">
      <alignment wrapText="1"/>
    </xf>
    <xf numFmtId="4" fontId="1" fillId="0" borderId="17" xfId="0" applyNumberFormat="1" applyFont="1" applyBorder="1"/>
    <xf numFmtId="2" fontId="2" fillId="0" borderId="8" xfId="0" applyNumberFormat="1" applyFont="1" applyBorder="1" applyAlignment="1" applyProtection="1">
      <alignment horizontal="center" vertical="center"/>
      <protection locked="0"/>
    </xf>
    <xf numFmtId="0" fontId="5" fillId="0" borderId="0" xfId="0" applyFont="1"/>
    <xf numFmtId="0" fontId="1" fillId="0" borderId="18" xfId="0" applyFont="1" applyBorder="1" applyAlignment="1">
      <alignment wrapText="1"/>
    </xf>
    <xf numFmtId="4" fontId="1" fillId="0" borderId="19" xfId="0" applyNumberFormat="1" applyFont="1" applyBorder="1"/>
    <xf numFmtId="0" fontId="1" fillId="0" borderId="2" xfId="0" applyNumberFormat="1" applyFont="1" applyBorder="1" applyAlignment="1">
      <alignment wrapText="1"/>
    </xf>
    <xf numFmtId="4" fontId="1" fillId="0" borderId="4" xfId="0" applyNumberFormat="1" applyFont="1" applyBorder="1"/>
    <xf numFmtId="0" fontId="1" fillId="0" borderId="5" xfId="0" applyFont="1" applyBorder="1"/>
    <xf numFmtId="4" fontId="1" fillId="0" borderId="6" xfId="0" applyNumberFormat="1" applyFont="1" applyBorder="1"/>
    <xf numFmtId="0" fontId="1" fillId="0" borderId="7" xfId="0" applyFont="1" applyBorder="1"/>
    <xf numFmtId="4" fontId="1" fillId="0" borderId="9" xfId="0" applyNumberFormat="1" applyFont="1" applyBorder="1"/>
    <xf numFmtId="4" fontId="1" fillId="0" borderId="0" xfId="0" applyNumberFormat="1" applyFont="1" applyBorder="1"/>
    <xf numFmtId="2" fontId="2" fillId="0" borderId="0" xfId="0" applyNumberFormat="1" applyFont="1" applyAlignment="1">
      <alignment horizontal="left"/>
    </xf>
    <xf numFmtId="0" fontId="1" fillId="0" borderId="0" xfId="0" applyFont="1" applyAlignment="1">
      <alignment wrapText="1"/>
    </xf>
    <xf numFmtId="0" fontId="2" fillId="0" borderId="0" xfId="0" applyFont="1" applyAlignment="1">
      <alignment wrapText="1"/>
    </xf>
    <xf numFmtId="2" fontId="2" fillId="0" borderId="0" xfId="0" applyNumberFormat="1" applyFont="1" applyAlignment="1">
      <alignment horizontal="left" wrapText="1"/>
    </xf>
    <xf numFmtId="0" fontId="2" fillId="0" borderId="0" xfId="0" applyFont="1" applyAlignment="1">
      <alignment horizontal="left" wrapText="1"/>
    </xf>
    <xf numFmtId="0" fontId="1" fillId="0" borderId="20" xfId="0" applyFont="1" applyBorder="1" applyAlignment="1">
      <alignment wrapText="1"/>
    </xf>
    <xf numFmtId="0" fontId="4" fillId="0" borderId="8" xfId="0" applyFont="1" applyBorder="1" applyAlignment="1">
      <alignment horizontal="center" vertical="center" wrapText="1"/>
    </xf>
    <xf numFmtId="4" fontId="4" fillId="0" borderId="21" xfId="0" applyNumberFormat="1" applyFont="1" applyBorder="1" applyAlignment="1" applyProtection="1">
      <alignment horizontal="center" vertical="center"/>
      <protection locked="0"/>
    </xf>
    <xf numFmtId="4" fontId="4" fillId="0" borderId="22" xfId="0" applyNumberFormat="1" applyFont="1" applyBorder="1" applyAlignment="1">
      <alignment horizontal="right" vertical="center"/>
    </xf>
    <xf numFmtId="4" fontId="4" fillId="0" borderId="1" xfId="0" applyNumberFormat="1" applyFont="1" applyBorder="1" applyAlignment="1">
      <alignment horizontal="right" vertical="center"/>
    </xf>
    <xf numFmtId="4" fontId="4" fillId="0" borderId="23" xfId="0" applyNumberFormat="1" applyFont="1" applyBorder="1" applyAlignment="1">
      <alignment horizontal="right" vertical="center"/>
    </xf>
    <xf numFmtId="0" fontId="4" fillId="0" borderId="24" xfId="0" applyFont="1" applyBorder="1" applyAlignment="1">
      <alignment horizontal="center" vertical="center"/>
    </xf>
    <xf numFmtId="4" fontId="4" fillId="0" borderId="24" xfId="0" applyNumberFormat="1" applyFont="1" applyBorder="1" applyAlignment="1">
      <alignment horizontal="center" vertical="center"/>
    </xf>
    <xf numFmtId="4" fontId="2" fillId="0" borderId="25" xfId="0" applyNumberFormat="1" applyFont="1" applyFill="1" applyBorder="1" applyAlignment="1">
      <alignment horizontal="right" vertical="center"/>
    </xf>
    <xf numFmtId="0" fontId="1" fillId="0" borderId="0" xfId="0" applyFont="1" applyProtection="1">
      <protection locked="0"/>
    </xf>
    <xf numFmtId="0" fontId="2" fillId="0" borderId="0" xfId="0" applyFont="1" applyProtection="1">
      <protection locked="0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44"/>
  <sheetViews>
    <sheetView tabSelected="1" topLeftCell="A26" zoomScale="130" zoomScaleNormal="130" zoomScaleSheetLayoutView="100" workbookViewId="0">
      <selection activeCell="A42" sqref="A42"/>
    </sheetView>
  </sheetViews>
  <sheetFormatPr defaultRowHeight="15" x14ac:dyDescent="0.25"/>
  <cols>
    <col min="1" max="1" width="5.7109375" customWidth="1"/>
    <col min="2" max="2" width="31.42578125" customWidth="1"/>
    <col min="3" max="3" width="18.5703125" customWidth="1"/>
    <col min="4" max="4" width="12.28515625" customWidth="1"/>
    <col min="5" max="5" width="10.28515625" customWidth="1"/>
    <col min="6" max="6" width="11.7109375" customWidth="1"/>
  </cols>
  <sheetData>
    <row r="1" spans="1:7" x14ac:dyDescent="0.25">
      <c r="A1" s="65" t="s">
        <v>54</v>
      </c>
      <c r="B1" s="66"/>
      <c r="C1" s="66"/>
      <c r="D1" s="5"/>
      <c r="E1" s="5"/>
      <c r="F1" s="5"/>
    </row>
    <row r="2" spans="1:7" x14ac:dyDescent="0.25">
      <c r="A2" s="8"/>
      <c r="B2" s="5"/>
      <c r="C2" s="5"/>
      <c r="D2" s="5"/>
      <c r="E2" s="5"/>
      <c r="F2" s="5"/>
    </row>
    <row r="3" spans="1:7" x14ac:dyDescent="0.25">
      <c r="A3" s="65" t="s">
        <v>55</v>
      </c>
      <c r="B3" s="66"/>
      <c r="C3" s="66"/>
      <c r="D3" s="5"/>
      <c r="E3" s="5"/>
      <c r="F3" s="5"/>
    </row>
    <row r="4" spans="1:7" x14ac:dyDescent="0.25">
      <c r="A4" s="5"/>
      <c r="B4" s="5"/>
      <c r="C4" s="5"/>
      <c r="D4" s="5"/>
      <c r="E4" s="5"/>
      <c r="F4" s="5"/>
    </row>
    <row r="5" spans="1:7" ht="24.75" customHeight="1" x14ac:dyDescent="0.25">
      <c r="A5" s="52" t="s">
        <v>53</v>
      </c>
      <c r="B5" s="53"/>
      <c r="C5" s="53"/>
      <c r="D5" s="53"/>
      <c r="E5" s="53"/>
      <c r="F5" s="53"/>
    </row>
    <row r="6" spans="1:7" ht="7.5" customHeight="1" x14ac:dyDescent="0.25">
      <c r="A6" s="2"/>
      <c r="B6" s="3"/>
      <c r="C6" s="3"/>
      <c r="D6" s="3"/>
      <c r="E6" s="3"/>
      <c r="F6" s="3"/>
    </row>
    <row r="7" spans="1:7" ht="33" customHeight="1" thickBot="1" x14ac:dyDescent="0.3">
      <c r="A7" s="56" t="s">
        <v>59</v>
      </c>
      <c r="B7" s="56"/>
      <c r="C7" s="56"/>
      <c r="D7" s="56"/>
      <c r="E7" s="56"/>
      <c r="F7" s="56"/>
    </row>
    <row r="8" spans="1:7" ht="39" thickBot="1" x14ac:dyDescent="0.3">
      <c r="A8" s="9" t="s">
        <v>0</v>
      </c>
      <c r="B8" s="10" t="s">
        <v>1</v>
      </c>
      <c r="C8" s="10" t="s">
        <v>2</v>
      </c>
      <c r="D8" s="10" t="s">
        <v>32</v>
      </c>
      <c r="E8" s="11" t="s">
        <v>3</v>
      </c>
      <c r="F8" s="12" t="s">
        <v>33</v>
      </c>
    </row>
    <row r="9" spans="1:7" ht="38.25" customHeight="1" x14ac:dyDescent="0.25">
      <c r="A9" s="13" t="s">
        <v>4</v>
      </c>
      <c r="B9" s="14" t="s">
        <v>14</v>
      </c>
      <c r="C9" s="15" t="s">
        <v>39</v>
      </c>
      <c r="D9" s="16">
        <v>30</v>
      </c>
      <c r="E9" s="21"/>
      <c r="F9" s="60">
        <f>ROUND(D9*ROUND(E9,2),2)</f>
        <v>0</v>
      </c>
      <c r="G9" s="1"/>
    </row>
    <row r="10" spans="1:7" ht="45" customHeight="1" x14ac:dyDescent="0.25">
      <c r="A10" s="18" t="s">
        <v>5</v>
      </c>
      <c r="B10" s="19" t="s">
        <v>45</v>
      </c>
      <c r="C10" s="19" t="s">
        <v>40</v>
      </c>
      <c r="D10" s="20">
        <v>10</v>
      </c>
      <c r="E10" s="21"/>
      <c r="F10" s="60">
        <f t="shared" ref="F10:F18" si="0">ROUND(D10*ROUND(E10,2),2)</f>
        <v>0</v>
      </c>
    </row>
    <row r="11" spans="1:7" ht="41.25" customHeight="1" x14ac:dyDescent="0.25">
      <c r="A11" s="18" t="s">
        <v>6</v>
      </c>
      <c r="B11" s="19" t="s">
        <v>28</v>
      </c>
      <c r="C11" s="19"/>
      <c r="D11" s="20">
        <v>20</v>
      </c>
      <c r="E11" s="21"/>
      <c r="F11" s="60">
        <f t="shared" si="0"/>
        <v>0</v>
      </c>
      <c r="G11" s="1"/>
    </row>
    <row r="12" spans="1:7" ht="63.75" x14ac:dyDescent="0.25">
      <c r="A12" s="18" t="s">
        <v>7</v>
      </c>
      <c r="B12" s="19" t="s">
        <v>30</v>
      </c>
      <c r="C12" s="19" t="s">
        <v>42</v>
      </c>
      <c r="D12" s="20">
        <v>2</v>
      </c>
      <c r="E12" s="21"/>
      <c r="F12" s="60">
        <f t="shared" si="0"/>
        <v>0</v>
      </c>
      <c r="G12" s="1"/>
    </row>
    <row r="13" spans="1:7" ht="63.75" x14ac:dyDescent="0.25">
      <c r="A13" s="18" t="s">
        <v>8</v>
      </c>
      <c r="B13" s="19" t="s">
        <v>29</v>
      </c>
      <c r="C13" s="19" t="s">
        <v>43</v>
      </c>
      <c r="D13" s="20">
        <v>2</v>
      </c>
      <c r="E13" s="21"/>
      <c r="F13" s="60">
        <f t="shared" si="0"/>
        <v>0</v>
      </c>
    </row>
    <row r="14" spans="1:7" ht="23.25" customHeight="1" x14ac:dyDescent="0.25">
      <c r="A14" s="18" t="s">
        <v>9</v>
      </c>
      <c r="B14" s="22" t="s">
        <v>46</v>
      </c>
      <c r="C14" s="19" t="s">
        <v>47</v>
      </c>
      <c r="D14" s="20">
        <v>10</v>
      </c>
      <c r="E14" s="21"/>
      <c r="F14" s="60">
        <f t="shared" si="0"/>
        <v>0</v>
      </c>
    </row>
    <row r="15" spans="1:7" ht="45.75" customHeight="1" x14ac:dyDescent="0.25">
      <c r="A15" s="18" t="s">
        <v>10</v>
      </c>
      <c r="B15" s="19" t="s">
        <v>15</v>
      </c>
      <c r="C15" s="19" t="s">
        <v>41</v>
      </c>
      <c r="D15" s="20">
        <v>20</v>
      </c>
      <c r="E15" s="21"/>
      <c r="F15" s="60">
        <f t="shared" si="0"/>
        <v>0</v>
      </c>
      <c r="G15" s="1"/>
    </row>
    <row r="16" spans="1:7" ht="60" customHeight="1" x14ac:dyDescent="0.25">
      <c r="A16" s="18" t="s">
        <v>11</v>
      </c>
      <c r="B16" s="22" t="s">
        <v>49</v>
      </c>
      <c r="C16" s="19" t="s">
        <v>50</v>
      </c>
      <c r="D16" s="20">
        <v>10</v>
      </c>
      <c r="E16" s="21"/>
      <c r="F16" s="60">
        <f t="shared" si="0"/>
        <v>0</v>
      </c>
    </row>
    <row r="17" spans="1:7" ht="60.75" customHeight="1" x14ac:dyDescent="0.25">
      <c r="A17" s="18" t="s">
        <v>12</v>
      </c>
      <c r="B17" s="19" t="s">
        <v>52</v>
      </c>
      <c r="C17" s="19"/>
      <c r="D17" s="20">
        <v>20</v>
      </c>
      <c r="E17" s="21"/>
      <c r="F17" s="60">
        <f t="shared" si="0"/>
        <v>0</v>
      </c>
      <c r="G17" s="1"/>
    </row>
    <row r="18" spans="1:7" ht="34.5" customHeight="1" x14ac:dyDescent="0.25">
      <c r="A18" s="23" t="s">
        <v>13</v>
      </c>
      <c r="B18" s="19" t="s">
        <v>51</v>
      </c>
      <c r="C18" s="19"/>
      <c r="D18" s="20">
        <v>12</v>
      </c>
      <c r="E18" s="58"/>
      <c r="F18" s="59">
        <f t="shared" si="0"/>
        <v>0</v>
      </c>
    </row>
    <row r="19" spans="1:7" ht="45.75" customHeight="1" thickBot="1" x14ac:dyDescent="0.3">
      <c r="A19" s="24" t="s">
        <v>48</v>
      </c>
      <c r="B19" s="25" t="s">
        <v>38</v>
      </c>
      <c r="C19" s="57" t="s">
        <v>61</v>
      </c>
      <c r="D19" s="62" t="s">
        <v>61</v>
      </c>
      <c r="E19" s="63">
        <v>150000</v>
      </c>
      <c r="F19" s="61">
        <v>150000</v>
      </c>
    </row>
    <row r="20" spans="1:7" ht="37.5" customHeight="1" thickBot="1" x14ac:dyDescent="0.3">
      <c r="A20" s="26"/>
      <c r="B20" s="26"/>
      <c r="C20" s="27"/>
      <c r="D20" s="28" t="s">
        <v>16</v>
      </c>
      <c r="E20" s="29"/>
      <c r="F20" s="64">
        <f>SUM(F9:F19)</f>
        <v>150000</v>
      </c>
    </row>
    <row r="21" spans="1:7" x14ac:dyDescent="0.25">
      <c r="A21" s="5"/>
      <c r="B21" s="5"/>
      <c r="C21" s="5"/>
      <c r="D21" s="5"/>
      <c r="E21" s="30"/>
      <c r="F21" s="30"/>
    </row>
    <row r="22" spans="1:7" ht="15.75" thickBot="1" x14ac:dyDescent="0.3">
      <c r="A22" s="8" t="s">
        <v>34</v>
      </c>
      <c r="B22" s="5"/>
      <c r="C22" s="5"/>
      <c r="D22" s="5"/>
      <c r="E22" s="30"/>
      <c r="F22" s="30"/>
    </row>
    <row r="23" spans="1:7" ht="48" customHeight="1" thickBot="1" x14ac:dyDescent="0.3">
      <c r="A23" s="13" t="s">
        <v>18</v>
      </c>
      <c r="B23" s="31" t="s">
        <v>19</v>
      </c>
      <c r="C23" s="31" t="s">
        <v>35</v>
      </c>
      <c r="D23" s="32" t="s">
        <v>37</v>
      </c>
      <c r="E23" s="33" t="s">
        <v>22</v>
      </c>
      <c r="F23" s="30"/>
    </row>
    <row r="24" spans="1:7" ht="40.5" customHeight="1" thickBot="1" x14ac:dyDescent="0.3">
      <c r="A24" s="24" t="s">
        <v>4</v>
      </c>
      <c r="B24" s="34" t="s">
        <v>36</v>
      </c>
      <c r="C24" s="35">
        <v>36</v>
      </c>
      <c r="D24" s="36"/>
      <c r="E24" s="17">
        <f t="shared" ref="E24" si="1">ROUND(C24*ROUND(D24,2),2)</f>
        <v>0</v>
      </c>
      <c r="F24" s="37"/>
    </row>
    <row r="25" spans="1:7" ht="37.5" customHeight="1" thickBot="1" x14ac:dyDescent="0.3">
      <c r="A25" s="5"/>
      <c r="B25" s="5"/>
      <c r="C25" s="27"/>
      <c r="D25" s="38" t="s">
        <v>17</v>
      </c>
      <c r="E25" s="39">
        <f>SUM(E24)</f>
        <v>0</v>
      </c>
      <c r="F25" s="30"/>
    </row>
    <row r="26" spans="1:7" x14ac:dyDescent="0.25">
      <c r="A26" s="5"/>
      <c r="B26" s="5"/>
      <c r="C26" s="5"/>
      <c r="D26" s="5"/>
      <c r="E26" s="5"/>
      <c r="F26" s="5"/>
    </row>
    <row r="27" spans="1:7" ht="15.75" thickBot="1" x14ac:dyDescent="0.3">
      <c r="A27" s="8" t="s">
        <v>24</v>
      </c>
      <c r="B27" s="8"/>
      <c r="C27" s="5"/>
      <c r="D27" s="5"/>
      <c r="E27" s="5"/>
      <c r="F27" s="5"/>
    </row>
    <row r="28" spans="1:7" ht="36" customHeight="1" thickBot="1" x14ac:dyDescent="0.3">
      <c r="A28" s="13" t="s">
        <v>18</v>
      </c>
      <c r="B28" s="31" t="s">
        <v>19</v>
      </c>
      <c r="C28" s="31" t="s">
        <v>20</v>
      </c>
      <c r="D28" s="32" t="s">
        <v>21</v>
      </c>
      <c r="E28" s="33" t="s">
        <v>22</v>
      </c>
      <c r="F28" s="5"/>
    </row>
    <row r="29" spans="1:7" ht="36.75" customHeight="1" thickBot="1" x14ac:dyDescent="0.3">
      <c r="A29" s="24" t="s">
        <v>4</v>
      </c>
      <c r="B29" s="34" t="s">
        <v>60</v>
      </c>
      <c r="C29" s="35">
        <v>900</v>
      </c>
      <c r="D29" s="40"/>
      <c r="E29" s="17">
        <f t="shared" ref="E29" si="2">ROUND(C29*ROUND(D29,2),2)</f>
        <v>0</v>
      </c>
      <c r="F29" s="41"/>
    </row>
    <row r="30" spans="1:7" ht="37.5" customHeight="1" thickBot="1" x14ac:dyDescent="0.3">
      <c r="A30" s="5"/>
      <c r="B30" s="5"/>
      <c r="C30" s="5"/>
      <c r="D30" s="42" t="s">
        <v>23</v>
      </c>
      <c r="E30" s="43">
        <f>E29</f>
        <v>0</v>
      </c>
      <c r="F30" s="5"/>
    </row>
    <row r="31" spans="1:7" ht="15.75" thickBot="1" x14ac:dyDescent="0.3">
      <c r="A31" s="5"/>
      <c r="B31" s="5"/>
      <c r="C31" s="5"/>
      <c r="D31" s="5"/>
      <c r="E31" s="5"/>
      <c r="F31" s="5"/>
    </row>
    <row r="32" spans="1:7" ht="48.75" customHeight="1" x14ac:dyDescent="0.25">
      <c r="A32" s="5"/>
      <c r="B32" s="5"/>
      <c r="C32" s="44" t="s">
        <v>25</v>
      </c>
      <c r="D32" s="45">
        <f>F20+E25+E30</f>
        <v>150000</v>
      </c>
      <c r="E32" s="5"/>
      <c r="F32" s="5"/>
    </row>
    <row r="33" spans="1:6" x14ac:dyDescent="0.25">
      <c r="A33" s="5"/>
      <c r="B33" s="5"/>
      <c r="C33" s="46" t="s">
        <v>26</v>
      </c>
      <c r="D33" s="47">
        <f>D32/100*22</f>
        <v>33000</v>
      </c>
      <c r="E33" s="5"/>
      <c r="F33" s="5"/>
    </row>
    <row r="34" spans="1:6" ht="15.75" thickBot="1" x14ac:dyDescent="0.3">
      <c r="A34" s="5"/>
      <c r="B34" s="5"/>
      <c r="C34" s="48" t="s">
        <v>27</v>
      </c>
      <c r="D34" s="49">
        <f>D32+D33</f>
        <v>183000</v>
      </c>
      <c r="E34" s="5"/>
      <c r="F34" s="5"/>
    </row>
    <row r="35" spans="1:6" x14ac:dyDescent="0.25">
      <c r="A35" s="5"/>
      <c r="B35" s="5"/>
      <c r="C35" s="27"/>
      <c r="D35" s="50"/>
      <c r="E35" s="5"/>
      <c r="F35" s="5"/>
    </row>
    <row r="36" spans="1:6" x14ac:dyDescent="0.25">
      <c r="A36" s="4" t="s">
        <v>31</v>
      </c>
      <c r="B36" s="5"/>
      <c r="C36" s="5"/>
      <c r="D36" s="5"/>
      <c r="E36" s="5"/>
      <c r="F36" s="5"/>
    </row>
    <row r="37" spans="1:6" ht="24.75" customHeight="1" x14ac:dyDescent="0.25">
      <c r="A37" s="54" t="s">
        <v>44</v>
      </c>
      <c r="B37" s="55"/>
      <c r="C37" s="55"/>
      <c r="D37" s="55"/>
      <c r="E37" s="55"/>
      <c r="F37" s="51"/>
    </row>
    <row r="38" spans="1:6" ht="27" customHeight="1" x14ac:dyDescent="0.25">
      <c r="A38" s="54" t="s">
        <v>58</v>
      </c>
      <c r="B38" s="55"/>
      <c r="C38" s="55"/>
      <c r="D38" s="55"/>
      <c r="E38" s="55"/>
      <c r="F38" s="41"/>
    </row>
    <row r="39" spans="1:6" ht="27" customHeight="1" x14ac:dyDescent="0.25">
      <c r="A39" s="6"/>
      <c r="B39" s="7"/>
      <c r="C39" s="7"/>
      <c r="D39" s="7"/>
      <c r="E39" s="7"/>
      <c r="F39" s="41"/>
    </row>
    <row r="40" spans="1:6" ht="27" customHeight="1" x14ac:dyDescent="0.25">
      <c r="A40" s="6"/>
      <c r="B40" s="7"/>
      <c r="C40" s="7"/>
      <c r="D40" s="7"/>
      <c r="E40" s="7"/>
      <c r="F40" s="41"/>
    </row>
    <row r="41" spans="1:6" x14ac:dyDescent="0.25">
      <c r="A41" s="5"/>
      <c r="B41" s="5"/>
      <c r="C41" s="5"/>
      <c r="D41" s="5"/>
      <c r="E41" s="5"/>
      <c r="F41" s="5"/>
    </row>
    <row r="42" spans="1:6" x14ac:dyDescent="0.25">
      <c r="A42" s="66" t="s">
        <v>56</v>
      </c>
      <c r="B42" s="66"/>
      <c r="C42" s="66" t="s">
        <v>57</v>
      </c>
      <c r="D42" s="66"/>
      <c r="E42" s="66"/>
      <c r="F42" s="5"/>
    </row>
    <row r="43" spans="1:6" x14ac:dyDescent="0.25">
      <c r="A43" s="5"/>
      <c r="B43" s="5"/>
      <c r="C43" s="5"/>
      <c r="D43" s="5"/>
      <c r="E43" s="5"/>
      <c r="F43" s="5"/>
    </row>
    <row r="44" spans="1:6" x14ac:dyDescent="0.25">
      <c r="A44" s="5"/>
      <c r="B44" s="5"/>
      <c r="C44" s="5"/>
      <c r="D44" s="5"/>
      <c r="E44" s="5"/>
      <c r="F44" s="5"/>
    </row>
  </sheetData>
  <sheetProtection algorithmName="SHA-512" hashValue="IQ6SMD+L9Y3GGlJPz2mUJ4WrZXT83DztqxxMNW99tMcZDb9GNrvN5S4nQfMPUK9/zlKIs8gvmPHQ5Zp72tNQBg==" saltValue="QVm/I4wE3EQ/47/Acyb0Kg==" spinCount="100000" sheet="1" objects="1" scenarios="1" selectLockedCells="1"/>
  <mergeCells count="4">
    <mergeCell ref="A5:F5"/>
    <mergeCell ref="A37:E37"/>
    <mergeCell ref="A38:E38"/>
    <mergeCell ref="A7:F7"/>
  </mergeCells>
  <pageMargins left="0.7" right="0.7" top="0.75" bottom="0.75" header="0.3" footer="0.3"/>
  <pageSetup paperSize="9" scale="97" orientation="portrait" horizontalDpi="4294967293" r:id="rId1"/>
  <rowBreaks count="1" manualBreakCount="1">
    <brk id="21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Sklop 1</vt:lpstr>
      <vt:lpstr>'Sklop 1'!Področje_tiskanja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ČERNOŠ VERBIČ Jerneja</cp:lastModifiedBy>
  <cp:lastPrinted>2021-08-25T11:11:20Z</cp:lastPrinted>
  <dcterms:created xsi:type="dcterms:W3CDTF">2016-03-07T07:12:42Z</dcterms:created>
  <dcterms:modified xsi:type="dcterms:W3CDTF">2021-08-25T11:20:15Z</dcterms:modified>
</cp:coreProperties>
</file>